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4" documentId="8_{C14D1853-2C59-42D1-B560-A3BD36859B35}" xr6:coauthVersionLast="47" xr6:coauthVersionMax="47" xr10:uidLastSave="{7603F0EC-0506-448A-9D44-40817E91B85A}"/>
  <bookViews>
    <workbookView xWindow="-28920" yWindow="-7815" windowWidth="29040" windowHeight="15720" xr2:uid="{7F3CB370-E027-40F8-BDA7-340ECA95B48D}"/>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E10" i="1"/>
  <c r="E9" i="1"/>
  <c r="D11" i="1" s="1"/>
  <c r="B13" i="1" s="1"/>
  <c r="E8" i="1"/>
  <c r="B12" i="1" l="1"/>
</calcChain>
</file>

<file path=xl/sharedStrings.xml><?xml version="1.0" encoding="utf-8"?>
<sst xmlns="http://schemas.openxmlformats.org/spreadsheetml/2006/main" count="12" uniqueCount="12">
  <si>
    <t>OFERTA ECONÓMICA</t>
  </si>
  <si>
    <t>Nº EXPEDIENTE LICT/99/024/2025/0082</t>
  </si>
  <si>
    <t>Conceptos</t>
  </si>
  <si>
    <t>Presupuesto máximo anual</t>
  </si>
  <si>
    <t>Importe total ofertado anual (impuestos indirectos no incluidos)</t>
  </si>
  <si>
    <t>Pintura</t>
  </si>
  <si>
    <t>Parquét</t>
  </si>
  <si>
    <t>Resto de actuaciones</t>
  </si>
  <si>
    <t>OFERTA POR LA DURACIÓN INICIAL
(impuestos indirectos no incluidos)</t>
  </si>
  <si>
    <t>≤</t>
  </si>
  <si>
    <t>PRESUPUESTO BASE DE LICITACIÓN</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</si>
  <si>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46.514,41 €€.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</si>
</sst>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font>
    <font>
      <b/>
      <sz val="14"/>
      <color theme="0"/>
      <name val="Calibri"/>
      <family val="2"/>
      <scheme val="minor"/>
    </font>
    <font>
      <b/>
      <sz val="12"/>
      <color theme="0"/>
      <name val="Calibri"/>
      <family val="2"/>
      <scheme val="minor"/>
    </font>
    <font>
      <sz val="12"/>
      <name val="Calibri"/>
      <family val="2"/>
    </font>
    <font>
      <b/>
      <sz val="12"/>
      <color theme="1"/>
      <name val="Calibri"/>
      <family val="2"/>
      <scheme val="minor"/>
    </font>
    <font>
      <b/>
      <sz val="12"/>
      <name val="Calibri"/>
      <family val="2"/>
      <scheme val="minor"/>
    </font>
    <font>
      <sz val="12"/>
      <color rgb="FFFF0000"/>
      <name val="Calibri"/>
      <family val="2"/>
    </font>
    <font>
      <sz val="12"/>
      <color theme="1"/>
      <name val="Calibri"/>
      <family val="2"/>
      <scheme val="minor"/>
    </font>
    <font>
      <b/>
      <sz val="12"/>
      <color rgb="FFFF0000"/>
      <name val="Calibri"/>
      <family val="2"/>
      <scheme val="minor"/>
    </font>
    <font>
      <sz val="11"/>
      <color rgb="FF000000"/>
      <name val="Calibri"/>
      <family val="2"/>
    </font>
  </fonts>
  <fills count="8">
    <fill>
      <patternFill patternType="none"/>
    </fill>
    <fill>
      <patternFill patternType="gray125"/>
    </fill>
    <fill>
      <patternFill patternType="solid">
        <fgColor theme="7" tint="0.79998168889431442"/>
        <bgColor indexed="65"/>
      </patternFill>
    </fill>
    <fill>
      <patternFill patternType="solid">
        <fgColor rgb="FFC00000"/>
        <bgColor indexed="64"/>
      </patternFill>
    </fill>
    <fill>
      <patternFill patternType="solid">
        <fgColor theme="0" tint="-0.14999847407452621"/>
        <bgColor indexed="64"/>
      </patternFill>
    </fill>
    <fill>
      <patternFill patternType="solid">
        <fgColor theme="4" tint="0.79998168889431442"/>
        <bgColor rgb="FFFFCC99"/>
      </patternFill>
    </fill>
    <fill>
      <patternFill patternType="solid">
        <fgColor theme="0"/>
        <bgColor indexed="64"/>
      </patternFill>
    </fill>
    <fill>
      <patternFill patternType="solid">
        <fgColor rgb="FFFFFF00"/>
        <bgColor indexed="64"/>
      </patternFill>
    </fill>
  </fills>
  <borders count="20">
    <border>
      <left/>
      <right/>
      <top/>
      <bottom/>
      <diagonal/>
    </border>
    <border>
      <left style="medium">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ck">
        <color theme="5" tint="-0.24994659260841701"/>
      </left>
      <right style="thick">
        <color theme="5" tint="-0.24994659260841701"/>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44" fontId="2" fillId="0" borderId="0" applyFont="0" applyFill="0" applyBorder="0" applyAlignment="0" applyProtection="0"/>
    <xf numFmtId="0" fontId="1" fillId="2" borderId="0" applyNumberFormat="0" applyBorder="0" applyAlignment="0" applyProtection="0"/>
    <xf numFmtId="44" fontId="1" fillId="0" borderId="0" applyFont="0" applyFill="0" applyBorder="0" applyAlignment="0" applyProtection="0"/>
  </cellStyleXfs>
  <cellXfs count="42">
    <xf numFmtId="0" fontId="0" fillId="0" borderId="0" xfId="0"/>
    <xf numFmtId="0" fontId="0" fillId="0" borderId="0" xfId="0" applyAlignment="1">
      <alignment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6" fillId="0" borderId="0" xfId="0" applyFont="1"/>
    <xf numFmtId="0" fontId="7" fillId="0" borderId="4" xfId="0" applyFont="1" applyBorder="1" applyAlignment="1">
      <alignment vertical="center" wrapText="1"/>
    </xf>
    <xf numFmtId="44" fontId="7" fillId="4" borderId="4" xfId="1" applyFont="1" applyFill="1" applyBorder="1" applyAlignment="1" applyProtection="1">
      <alignment vertical="center"/>
    </xf>
    <xf numFmtId="164" fontId="8" fillId="5" borderId="3" xfId="1" applyNumberFormat="1" applyFont="1" applyFill="1" applyBorder="1" applyAlignment="1" applyProtection="1">
      <alignment vertical="center"/>
      <protection locked="0"/>
    </xf>
    <xf numFmtId="0" fontId="9" fillId="0" borderId="0" xfId="0" applyFont="1"/>
    <xf numFmtId="0" fontId="7" fillId="0" borderId="8" xfId="0" applyFont="1" applyBorder="1" applyAlignment="1">
      <alignment vertical="center" wrapText="1"/>
    </xf>
    <xf numFmtId="44" fontId="7" fillId="4" borderId="8" xfId="1" applyFont="1" applyFill="1" applyBorder="1" applyAlignment="1" applyProtection="1">
      <alignment vertical="center"/>
    </xf>
    <xf numFmtId="0" fontId="7" fillId="0" borderId="3" xfId="0" applyFont="1" applyBorder="1" applyAlignment="1">
      <alignment vertical="center" wrapText="1"/>
    </xf>
    <xf numFmtId="44" fontId="7" fillId="4" borderId="3" xfId="1" applyFont="1" applyFill="1" applyBorder="1" applyAlignment="1" applyProtection="1">
      <alignment vertical="center"/>
    </xf>
    <xf numFmtId="44" fontId="7" fillId="7" borderId="11" xfId="0" applyNumberFormat="1" applyFont="1" applyFill="1" applyBorder="1" applyAlignment="1">
      <alignment horizontal="center" vertical="center" wrapText="1"/>
    </xf>
    <xf numFmtId="0" fontId="7" fillId="6" borderId="12" xfId="0" applyFont="1" applyFill="1" applyBorder="1" applyAlignment="1">
      <alignment horizontal="center" vertical="center"/>
    </xf>
    <xf numFmtId="0" fontId="10" fillId="0" borderId="0" xfId="2" applyFont="1" applyFill="1" applyProtection="1"/>
    <xf numFmtId="0" fontId="6" fillId="6" borderId="9"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11" fillId="6" borderId="9" xfId="0" quotePrefix="1" applyFont="1" applyFill="1" applyBorder="1" applyAlignment="1">
      <alignment horizontal="center" vertical="center" wrapText="1"/>
    </xf>
    <xf numFmtId="0" fontId="11" fillId="6" borderId="10" xfId="0" quotePrefix="1" applyFont="1" applyFill="1" applyBorder="1" applyAlignment="1">
      <alignment horizontal="center" vertical="center" wrapText="1"/>
    </xf>
    <xf numFmtId="0" fontId="11" fillId="6" borderId="12" xfId="0" quotePrefix="1" applyFont="1" applyFill="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3" fillId="3" borderId="1" xfId="0" applyFont="1" applyFill="1" applyBorder="1" applyAlignment="1">
      <alignment horizontal="center" vertical="center"/>
    </xf>
    <xf numFmtId="0" fontId="3" fillId="3" borderId="0" xfId="0" applyFont="1" applyFill="1" applyAlignment="1">
      <alignment horizontal="center" vertical="center"/>
    </xf>
    <xf numFmtId="0" fontId="4"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7" fillId="6" borderId="5"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7" xfId="0" applyFont="1" applyFill="1" applyBorder="1" applyAlignment="1">
      <alignment horizontal="center" vertical="center"/>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8" fontId="7" fillId="6" borderId="9" xfId="3" applyNumberFormat="1" applyFont="1" applyFill="1" applyBorder="1" applyAlignment="1" applyProtection="1">
      <alignment horizontal="center" vertical="center"/>
    </xf>
    <xf numFmtId="8" fontId="7" fillId="6" borderId="12" xfId="3" applyNumberFormat="1" applyFont="1" applyFill="1" applyBorder="1" applyAlignment="1" applyProtection="1">
      <alignment horizontal="center" vertical="center"/>
    </xf>
    <xf numFmtId="0" fontId="7" fillId="6" borderId="12" xfId="0" applyFont="1" applyFill="1" applyBorder="1" applyAlignment="1">
      <alignment horizontal="center" vertical="center" wrapText="1"/>
    </xf>
  </cellXfs>
  <cellStyles count="4">
    <cellStyle name="20% - Énfasis4" xfId="2" builtinId="42"/>
    <cellStyle name="Moneda" xfId="1" builtinId="4"/>
    <cellStyle name="Moneda 2" xfId="3" xr:uid="{A7688EB7-DA63-4D44-A6A8-E3B97D86363C}"/>
    <cellStyle name="Normal" xfId="0" builtinId="0"/>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43F34781-AFC0-46DE-B0A7-631ABA23DEE4}"/>
            </a:ext>
          </a:extLst>
        </xdr:cNvPr>
        <xdr:cNvSpPr/>
      </xdr:nvSpPr>
      <xdr:spPr>
        <a:xfrm>
          <a:off x="4792038" y="3915242"/>
          <a:ext cx="331128" cy="37200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89E840A7-3D84-4E9E-9314-00FB66432EE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65264" y="683912"/>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012A4-5C0B-4F46-BC94-83DB18DA87DA}">
  <dimension ref="B2:J20"/>
  <sheetViews>
    <sheetView showGridLines="0" tabSelected="1" zoomScale="89" workbookViewId="0">
      <selection activeCell="K12" sqref="K12"/>
    </sheetView>
  </sheetViews>
  <sheetFormatPr baseColWidth="10" defaultRowHeight="14.5" x14ac:dyDescent="0.35"/>
  <cols>
    <col min="2" max="2" width="20.08984375" customWidth="1"/>
    <col min="3" max="3" width="27.6328125" bestFit="1" customWidth="1"/>
    <col min="4" max="5" width="31.54296875" customWidth="1"/>
    <col min="6" max="6" width="12.90625" customWidth="1"/>
    <col min="9" max="9" width="14.6328125" customWidth="1"/>
    <col min="11" max="11" width="19.6328125" customWidth="1"/>
  </cols>
  <sheetData>
    <row r="2" spans="2:10" s="1" customFormat="1" ht="22" customHeight="1" x14ac:dyDescent="0.35">
      <c r="B2" s="30" t="s">
        <v>0</v>
      </c>
      <c r="C2" s="31"/>
      <c r="D2" s="31"/>
      <c r="E2" s="31"/>
      <c r="F2" s="31"/>
      <c r="G2" s="31"/>
      <c r="H2" s="31"/>
      <c r="I2" s="31"/>
    </row>
    <row r="3" spans="2:10" s="1" customFormat="1" x14ac:dyDescent="0.35"/>
    <row r="4" spans="2:10" s="1" customFormat="1" ht="58" customHeight="1" x14ac:dyDescent="0.35">
      <c r="B4" s="32" t="s">
        <v>1</v>
      </c>
      <c r="C4" s="33"/>
      <c r="D4" s="33"/>
      <c r="E4" s="33"/>
      <c r="F4" s="33"/>
      <c r="G4" s="33"/>
      <c r="H4" s="33"/>
      <c r="I4" s="33"/>
    </row>
    <row r="6" spans="2:10" ht="15" thickBot="1" x14ac:dyDescent="0.4"/>
    <row r="7" spans="2:10" ht="47" thickBot="1" x14ac:dyDescent="0.4">
      <c r="B7" s="2" t="s">
        <v>2</v>
      </c>
      <c r="C7" s="2" t="s">
        <v>3</v>
      </c>
      <c r="D7" s="3" t="s">
        <v>4</v>
      </c>
      <c r="E7" s="4"/>
      <c r="F7" s="4"/>
      <c r="G7" s="4"/>
      <c r="H7" s="4"/>
      <c r="I7" s="4"/>
    </row>
    <row r="8" spans="2:10" ht="16" thickBot="1" x14ac:dyDescent="0.4">
      <c r="B8" s="5" t="s">
        <v>5</v>
      </c>
      <c r="C8" s="6">
        <v>26815.5</v>
      </c>
      <c r="D8" s="7"/>
      <c r="E8" s="34" t="str">
        <f>IF(OR(D8&lt;=0,D8&gt;C8,D8=""),"ERROR PRECIO","PRECIO ANUAL INDICADO")</f>
        <v>ERROR PRECIO</v>
      </c>
      <c r="F8" s="35"/>
      <c r="G8" s="36"/>
      <c r="H8" s="8"/>
      <c r="I8" s="4"/>
    </row>
    <row r="9" spans="2:10" ht="32.5" customHeight="1" thickBot="1" x14ac:dyDescent="0.4">
      <c r="B9" s="9" t="s">
        <v>6</v>
      </c>
      <c r="C9" s="10">
        <v>10500</v>
      </c>
      <c r="D9" s="7"/>
      <c r="E9" s="34" t="str">
        <f>IF(OR(D9&lt;=0,D9&gt;C9,D9=""),"ERROR PRECIO","PRECIO ANUAL INDICADO")</f>
        <v>ERROR PRECIO</v>
      </c>
      <c r="F9" s="35"/>
      <c r="G9" s="36"/>
      <c r="H9" s="8"/>
      <c r="I9" s="4"/>
    </row>
    <row r="10" spans="2:10" ht="32.5" customHeight="1" thickBot="1" x14ac:dyDescent="0.4">
      <c r="B10" s="11" t="s">
        <v>7</v>
      </c>
      <c r="C10" s="12">
        <v>14367.18</v>
      </c>
      <c r="D10" s="7"/>
      <c r="E10" s="34" t="str">
        <f>IF(OR(D10&lt;=0,D10&gt;C10,D10=""),"ERROR PRECIO","PRECIO ANUAL INDICADO")</f>
        <v>ERROR PRECIO</v>
      </c>
      <c r="F10" s="35"/>
      <c r="G10" s="36"/>
      <c r="H10" s="8"/>
      <c r="I10" s="4"/>
    </row>
    <row r="11" spans="2:10" ht="36" customHeight="1" thickBot="1" x14ac:dyDescent="0.4">
      <c r="B11" s="37" t="s">
        <v>8</v>
      </c>
      <c r="C11" s="38"/>
      <c r="D11" s="13" t="str">
        <f>IF(COUNTIF(E8:G10,"ERROR PRECIO")&gt;0,"OFERTA INCOMPLETA",SUM(D8:D10))</f>
        <v>OFERTA INCOMPLETA</v>
      </c>
      <c r="E11" s="14" t="s">
        <v>9</v>
      </c>
      <c r="F11" s="39">
        <f>SUM(C8:C10)</f>
        <v>51682.68</v>
      </c>
      <c r="G11" s="40"/>
      <c r="H11" s="37" t="s">
        <v>10</v>
      </c>
      <c r="I11" s="41"/>
      <c r="J11" s="4"/>
    </row>
    <row r="12" spans="2:10" ht="49" customHeight="1" thickBot="1" x14ac:dyDescent="0.4">
      <c r="B12" s="16" t="str">
        <f>IFERROR(IF(D11&lt;=F11,"IMPORTE INFERIOR O IGUAL AL PRESUPUESTO BASE","IMPORTE SUPERIOR AL PRESUPUESTO BASE"),"OFERTA INVÁLIDA")</f>
        <v>IMPORTE SUPERIOR AL PRESUPUESTO BASE</v>
      </c>
      <c r="C12" s="17"/>
      <c r="D12" s="15"/>
      <c r="E12" s="15"/>
      <c r="F12" s="4"/>
      <c r="G12" s="4"/>
      <c r="H12" s="4"/>
      <c r="I12" s="4"/>
      <c r="J12" s="4"/>
    </row>
    <row r="13" spans="2:10" ht="66.5" customHeight="1" thickBot="1" x14ac:dyDescent="0.4">
      <c r="B13" s="18"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19"/>
      <c r="D13" s="19"/>
      <c r="E13" s="20"/>
      <c r="F13" s="4"/>
      <c r="G13" s="4"/>
      <c r="H13" s="4"/>
      <c r="I13" s="4"/>
      <c r="J13" s="4"/>
    </row>
    <row r="14" spans="2:10" ht="15.5" x14ac:dyDescent="0.35">
      <c r="B14" s="4"/>
      <c r="C14" s="4"/>
      <c r="D14" s="4"/>
      <c r="E14" s="4"/>
      <c r="F14" s="4"/>
      <c r="G14" s="4"/>
      <c r="H14" s="4"/>
      <c r="I14" s="4"/>
      <c r="J14" s="4"/>
    </row>
    <row r="15" spans="2:10" ht="16" thickBot="1" x14ac:dyDescent="0.4">
      <c r="B15" s="4"/>
      <c r="C15" s="4"/>
      <c r="D15" s="4"/>
      <c r="E15" s="4"/>
      <c r="F15" s="4"/>
      <c r="G15" s="4"/>
      <c r="H15" s="4"/>
      <c r="I15" s="4"/>
      <c r="J15" s="4"/>
    </row>
    <row r="16" spans="2:10" ht="68" customHeight="1" x14ac:dyDescent="0.35">
      <c r="B16" s="21" t="s">
        <v>11</v>
      </c>
      <c r="C16" s="22"/>
      <c r="D16" s="22"/>
      <c r="E16" s="22"/>
      <c r="F16" s="22"/>
      <c r="G16" s="22"/>
      <c r="H16" s="22"/>
      <c r="I16" s="23"/>
    </row>
    <row r="17" spans="2:9" x14ac:dyDescent="0.35">
      <c r="B17" s="24"/>
      <c r="C17" s="25"/>
      <c r="D17" s="25"/>
      <c r="E17" s="25"/>
      <c r="F17" s="25"/>
      <c r="G17" s="25"/>
      <c r="H17" s="25"/>
      <c r="I17" s="26"/>
    </row>
    <row r="18" spans="2:9" x14ac:dyDescent="0.35">
      <c r="B18" s="24"/>
      <c r="C18" s="25"/>
      <c r="D18" s="25"/>
      <c r="E18" s="25"/>
      <c r="F18" s="25"/>
      <c r="G18" s="25"/>
      <c r="H18" s="25"/>
      <c r="I18" s="26"/>
    </row>
    <row r="19" spans="2:9" x14ac:dyDescent="0.35">
      <c r="B19" s="24"/>
      <c r="C19" s="25"/>
      <c r="D19" s="25"/>
      <c r="E19" s="25"/>
      <c r="F19" s="25"/>
      <c r="G19" s="25"/>
      <c r="H19" s="25"/>
      <c r="I19" s="26"/>
    </row>
    <row r="20" spans="2:9" ht="49.5" customHeight="1" thickBot="1" x14ac:dyDescent="0.4">
      <c r="B20" s="27"/>
      <c r="C20" s="28"/>
      <c r="D20" s="28"/>
      <c r="E20" s="28"/>
      <c r="F20" s="28"/>
      <c r="G20" s="28"/>
      <c r="H20" s="28"/>
      <c r="I20" s="29"/>
    </row>
  </sheetData>
  <sheetProtection algorithmName="SHA-512" hashValue="DvdXgSdYRFSWylajgtRABOaxENzHXZy1jUK6PDaUZ7xDk7mNWCHd3NPEthfe7uEpRkbAGUOBFrhTLHYTRLHPmA==" saltValue="AeF+NpJBKi32WEjGdWRzXg==" spinCount="100000" sheet="1" objects="1" scenarios="1"/>
  <mergeCells count="11">
    <mergeCell ref="B12:C12"/>
    <mergeCell ref="B13:E13"/>
    <mergeCell ref="B16:I20"/>
    <mergeCell ref="B2:I2"/>
    <mergeCell ref="B4:I4"/>
    <mergeCell ref="E8:G8"/>
    <mergeCell ref="E9:G9"/>
    <mergeCell ref="E10:G10"/>
    <mergeCell ref="B11:C11"/>
    <mergeCell ref="F11:G11"/>
    <mergeCell ref="H11:I11"/>
  </mergeCells>
  <conditionalFormatting sqref="B12:C12">
    <cfRule type="containsText" dxfId="8" priority="1" operator="containsText" text="OFERTA INVÁLIDA">
      <formula>NOT(ISERROR(SEARCH("OFERTA INVÁLIDA",B12)))</formula>
    </cfRule>
    <cfRule type="containsText" dxfId="7" priority="4" operator="containsText" text="IMPORTE INFERIOR O IGUAL AL PRESUPUESTO BASE">
      <formula>NOT(ISERROR(SEARCH("IMPORTE INFERIOR O IGUAL AL PRESUPUESTO BASE",B12)))</formula>
    </cfRule>
    <cfRule type="containsText" dxfId="6" priority="5" operator="containsText" text="IMPORTE SUPERIOR AL PRESUPUESTO BASE">
      <formula>NOT(ISERROR(SEARCH("IMPORTE SUPERIOR AL PRESUPUESTO BASE",B12)))</formula>
    </cfRule>
  </conditionalFormatting>
  <conditionalFormatting sqref="B13:E13">
    <cfRule type="containsText" dxfId="5" priority="6"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9" operator="containsText" text="Error Precio">
      <formula>NOT(ISERROR(SEARCH("Error Precio",D8)))</formula>
    </cfRule>
    <cfRule type="expression" priority="10">
      <formula>#REF!</formula>
    </cfRule>
  </conditionalFormatting>
  <conditionalFormatting sqref="D11">
    <cfRule type="expression" dxfId="3" priority="2">
      <formula>$D$11&lt;=$F$11</formula>
    </cfRule>
    <cfRule type="containsText" dxfId="2" priority="3" operator="containsText" text="OFERTA INCOMPLETA">
      <formula>NOT(ISERROR(SEARCH("OFERTA INCOMPLETA",D11)))</formula>
    </cfRule>
  </conditionalFormatting>
  <conditionalFormatting sqref="E8:E10">
    <cfRule type="containsText" dxfId="1" priority="7" operator="containsText" text="ERROR PRECIO">
      <formula>NOT(ISERROR(SEARCH("ERROR PRECIO",E8)))</formula>
    </cfRule>
    <cfRule type="containsText" dxfId="0" priority="8" operator="containsText" text="IMPORTE VÁLIDO">
      <formula>NOT(ISERROR(SEARCH("IMPORTE VÁLIDO",E8)))</formula>
    </cfRule>
  </conditionalFormatting>
  <dataValidations count="4">
    <dataValidation allowBlank="1" showInputMessage="1" showErrorMessage="1" errorTitle="EEE" error="DSADSA" sqref="D11" xr:uid="{D82C0B2F-1CCE-4079-BF93-E739AEB11ADD}"/>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754F02D5-C111-4ABC-8DA0-608B088BEFB2}">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272FF599-888C-4ADA-94D3-681C861F696D}">
      <formula1>AND(D8*100=INT(D8*100),D8&gt;0)</formula1>
    </dataValidation>
    <dataValidation type="custom" allowBlank="1" showInputMessage="1" showErrorMessage="1" sqref="A1:A1048576 J1:XFD1048576 B1:I15 B21:I1048576 B16" xr:uid="{B74CCFED-2B6B-4FC3-A3DA-ED873C96130F}">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2025-10-21T06:27:32Z</dcterms:created>
  <dcterms:modified xsi:type="dcterms:W3CDTF">2025-10-21T08:49:10Z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2025-10-21T06:27:50Z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62f18c96-889a-44fd-bfde-93b668d57d14</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